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4370" windowHeight="6855"/>
  </bookViews>
  <sheets>
    <sheet name="Лист1" sheetId="1" r:id="rId1"/>
  </sheets>
  <definedNames>
    <definedName name="_xlnm.Print_Titles" localSheetId="0">Лист1!$11:$13</definedName>
  </definedNames>
  <calcPr calcId="162913"/>
</workbook>
</file>

<file path=xl/calcChain.xml><?xml version="1.0" encoding="utf-8"?>
<calcChain xmlns="http://schemas.openxmlformats.org/spreadsheetml/2006/main">
  <c r="G26" i="1" l="1"/>
  <c r="H26" i="1"/>
  <c r="G19" i="1"/>
  <c r="G18" i="1" s="1"/>
  <c r="H19" i="1"/>
  <c r="H18" i="1" s="1"/>
  <c r="G15" i="1"/>
  <c r="G14" i="1" s="1"/>
  <c r="H15" i="1"/>
  <c r="H14" i="1" s="1"/>
  <c r="K17" i="1" l="1"/>
  <c r="K16" i="1"/>
  <c r="F15" i="1"/>
  <c r="F14" i="1" s="1"/>
  <c r="I15" i="1"/>
  <c r="I14" i="1" s="1"/>
  <c r="J15" i="1"/>
  <c r="J14" i="1" s="1"/>
  <c r="E15" i="1"/>
  <c r="E14" i="1" s="1"/>
  <c r="K15" i="1" l="1"/>
  <c r="K14" i="1" s="1"/>
  <c r="K21" i="1"/>
  <c r="K22" i="1"/>
  <c r="K23" i="1"/>
  <c r="K24" i="1"/>
  <c r="K25" i="1"/>
  <c r="K20" i="1"/>
  <c r="F19" i="1"/>
  <c r="F18" i="1" s="1"/>
  <c r="F26" i="1" s="1"/>
  <c r="I19" i="1"/>
  <c r="I18" i="1" s="1"/>
  <c r="I26" i="1" s="1"/>
  <c r="J19" i="1"/>
  <c r="J18" i="1" s="1"/>
  <c r="J26" i="1" s="1"/>
  <c r="E19" i="1"/>
  <c r="E18" i="1" s="1"/>
  <c r="E26" i="1" s="1"/>
  <c r="K19" i="1" l="1"/>
  <c r="K18" i="1" s="1"/>
  <c r="K26" i="1" s="1"/>
</calcChain>
</file>

<file path=xl/sharedStrings.xml><?xml version="1.0" encoding="utf-8"?>
<sst xmlns="http://schemas.openxmlformats.org/spreadsheetml/2006/main" count="56" uniqueCount="54">
  <si>
    <t>Всього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</si>
  <si>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</si>
  <si>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</si>
  <si>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</si>
  <si>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</si>
  <si>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Заставнівської міської ради</t>
  </si>
  <si>
    <t>код бюджету</t>
  </si>
  <si>
    <t>Секретар міської ради</t>
  </si>
  <si>
    <t xml:space="preserve">до _____ рішення  сесії VIII скликання </t>
  </si>
  <si>
    <t>від ___________ року  № ___________</t>
  </si>
  <si>
    <t>(грн)</t>
  </si>
  <si>
    <t>Код економічної класифікації видатків</t>
  </si>
  <si>
    <t>Додаток №7</t>
  </si>
  <si>
    <t>0600000</t>
  </si>
  <si>
    <t>Відділ освіти, культури, молоді та спорту</t>
  </si>
  <si>
    <t>0610000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</si>
  <si>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</si>
  <si>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</si>
  <si>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</si>
  <si>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</si>
  <si>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</si>
  <si>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</si>
  <si>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</si>
  <si>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</si>
  <si>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0611080</t>
  </si>
  <si>
    <t>1080</t>
  </si>
  <si>
    <t>0960</t>
  </si>
  <si>
    <t>Надання спеціалізованої освіти мистецькими школами</t>
  </si>
  <si>
    <t>0611141</t>
  </si>
  <si>
    <t>1141</t>
  </si>
  <si>
    <t>0990</t>
  </si>
  <si>
    <t>Забезпечення діяльності інших закладів у сфері освіти</t>
  </si>
  <si>
    <t>0614060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</si>
  <si>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</si>
  <si>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</si>
  <si>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</si>
  <si>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</si>
  <si>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</si>
  <si>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</si>
  <si>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</si>
  <si>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Руслан ЛЕВАНІН</t>
  </si>
  <si>
    <t>0100000</t>
  </si>
  <si>
    <t>Міська рада</t>
  </si>
  <si>
    <t>0110000</t>
  </si>
  <si>
    <t>Заставнівська міська рада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</si>
  <si>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</si>
  <si>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</si>
  <si>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</si>
  <si>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</si>
  <si>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</si>
  <si>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</si>
  <si>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</si>
  <si>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</si>
  <si>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Перерозподіл асигнувань загального фонду бюджету міської територіальної громади між кодами програмної та економічної класифікації видатків  на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</si>
</sst>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2" fillId="0" borderId="0"/>
    <xf numFmtId="0" fontId="12" fillId="0" borderId="0"/>
    <xf numFmtId="0" fontId="2" fillId="0" borderId="0"/>
    <xf numFmtId="0" fontId="18" fillId="0" borderId="0"/>
    <xf numFmtId="0" fontId="1" fillId="0" borderId="0"/>
  </cellStyleXfs>
  <cellXfs count="64">
    <xf numFmtId="0" fontId="0" fillId="0" borderId="0" xfId="0"/>
    <xf numFmtId="0" fontId="3" fillId="0" borderId="0" xfId="0" applyFont="1" applyFill="1"/>
    <xf numFmtId="0" fontId="3" fillId="0" borderId="0" xfId="0" applyFo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/>
    <xf numFmtId="0" fontId="3" fillId="0" borderId="0" xfId="0" applyFont="1" applyFill="1" applyAlignment="1">
      <alignment horizontal="right"/>
    </xf>
    <xf numFmtId="0" fontId="10" fillId="0" borderId="0" xfId="0" applyFont="1"/>
    <xf numFmtId="0" fontId="9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Border="1"/>
    <xf numFmtId="0" fontId="11" fillId="0" borderId="0" xfId="0" applyFont="1"/>
    <xf numFmtId="0" fontId="11" fillId="0" borderId="0" xfId="0" applyFont="1" applyBorder="1"/>
    <xf numFmtId="0" fontId="4" fillId="0" borderId="0" xfId="0" applyFont="1" applyFill="1" applyAlignment="1">
      <alignment wrapText="1"/>
    </xf>
    <xf numFmtId="4" fontId="14" fillId="0" borderId="1" xfId="0" quotePrefix="1" applyNumberFormat="1" applyFont="1" applyBorder="1" applyAlignment="1">
      <alignment vertical="center" wrapText="1"/>
    </xf>
    <xf numFmtId="0" fontId="13" fillId="0" borderId="0" xfId="0" applyFont="1"/>
    <xf numFmtId="0" fontId="13" fillId="0" borderId="5" xfId="0" applyFont="1" applyBorder="1" applyAlignment="1">
      <alignment vertical="top" wrapText="1"/>
    </xf>
    <xf numFmtId="0" fontId="4" fillId="0" borderId="0" xfId="0" applyFont="1" applyFill="1" applyAlignment="1">
      <alignment horizontal="center" wrapText="1"/>
    </xf>
    <xf numFmtId="0" fontId="13" fillId="2" borderId="5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wrapText="1"/>
    </xf>
    <xf numFmtId="0" fontId="11" fillId="0" borderId="0" xfId="0" applyFont="1" applyBorder="1" applyAlignment="1">
      <alignment horizontal="center"/>
    </xf>
    <xf numFmtId="4" fontId="14" fillId="0" borderId="1" xfId="0" quotePrefix="1" applyNumberFormat="1" applyFont="1" applyBorder="1" applyAlignment="1">
      <alignment horizontal="right" vertical="center" wrapText="1"/>
    </xf>
    <xf numFmtId="4" fontId="13" fillId="0" borderId="1" xfId="0" quotePrefix="1" applyNumberFormat="1" applyFont="1" applyBorder="1" applyAlignment="1">
      <alignment horizontal="right" vertical="center" wrapText="1"/>
    </xf>
    <xf numFmtId="0" fontId="16" fillId="0" borderId="0" xfId="0" applyFont="1"/>
    <xf numFmtId="0" fontId="17" fillId="0" borderId="0" xfId="0" applyFont="1" applyAlignment="1">
      <alignment horizontal="left"/>
    </xf>
    <xf numFmtId="0" fontId="17" fillId="0" borderId="0" xfId="0" applyFont="1"/>
    <xf numFmtId="4" fontId="13" fillId="0" borderId="1" xfId="0" quotePrefix="1" applyNumberFormat="1" applyFont="1" applyBorder="1" applyAlignment="1">
      <alignment vertical="center" wrapText="1"/>
    </xf>
    <xf numFmtId="0" fontId="11" fillId="0" borderId="0" xfId="0" applyFont="1" applyBorder="1" applyAlignment="1">
      <alignment horizontal="right"/>
    </xf>
    <xf numFmtId="4" fontId="6" fillId="0" borderId="0" xfId="0" quotePrefix="1" applyNumberFormat="1" applyFont="1" applyBorder="1" applyAlignment="1">
      <alignment horizontal="right" vertical="center" wrapText="1"/>
    </xf>
    <xf numFmtId="0" fontId="20" fillId="0" borderId="0" xfId="4" applyFont="1"/>
    <xf numFmtId="0" fontId="21" fillId="0" borderId="0" xfId="0" applyFont="1"/>
    <xf numFmtId="0" fontId="13" fillId="0" borderId="0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13" fillId="0" borderId="0" xfId="4" applyFont="1"/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14" fillId="0" borderId="1" xfId="5" quotePrefix="1" applyFont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4" fontId="14" fillId="0" borderId="1" xfId="5" applyNumberFormat="1" applyFont="1" applyBorder="1" applyAlignment="1">
      <alignment horizontal="center" vertical="center" wrapText="1"/>
    </xf>
    <xf numFmtId="4" fontId="14" fillId="0" borderId="1" xfId="5" quotePrefix="1" applyNumberFormat="1" applyFont="1" applyBorder="1" applyAlignment="1">
      <alignment vertical="center" wrapText="1"/>
    </xf>
    <xf numFmtId="0" fontId="13" fillId="0" borderId="1" xfId="5" quotePrefix="1" applyFont="1" applyBorder="1" applyAlignment="1">
      <alignment horizontal="center" vertical="center" wrapText="1"/>
    </xf>
    <xf numFmtId="4" fontId="13" fillId="0" borderId="1" xfId="5" quotePrefix="1" applyNumberFormat="1" applyFont="1" applyBorder="1" applyAlignment="1">
      <alignment horizontal="center" vertical="center" wrapText="1"/>
    </xf>
    <xf numFmtId="4" fontId="13" fillId="0" borderId="1" xfId="5" quotePrefix="1" applyNumberFormat="1" applyFont="1" applyBorder="1" applyAlignment="1">
      <alignment vertical="center" wrapText="1"/>
    </xf>
    <xf numFmtId="4" fontId="11" fillId="0" borderId="4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4" fontId="13" fillId="0" borderId="1" xfId="0" quotePrefix="1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0" fontId="19" fillId="2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Border="1" applyAlignment="1">
      <alignment horizontal="left" vertical="top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5"/>
    <cellStyle name="Обычный 6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zoomScale="84" zoomScaleNormal="84" zoomScaleSheetLayoutView="100" workbookViewId="0">
      <selection activeCell="A6" sqref="A6:K6"/>
    </sheetView>
  </sheetViews>
  <sheetFormatPr defaultRowHeight="15" x14ac:dyDescent="0.25"/>
  <cols>
    <col min="1" max="1" width="12.42578125" style="7" bestFit="1" customWidth="1"/>
    <col min="2" max="2" width="9.140625" style="7"/>
    <col min="3" max="3" width="12" style="7" customWidth="1"/>
    <col min="4" max="4" width="67.85546875" style="7" customWidth="1"/>
    <col min="5" max="5" width="12.85546875" style="7" customWidth="1"/>
    <col min="6" max="10" width="12.7109375" style="7" customWidth="1"/>
    <col min="11" max="11" width="13.5703125" style="7" customWidth="1"/>
    <col min="12" max="16384" width="9.140625" style="7"/>
  </cols>
  <sheetData>
    <row r="1" spans="1:23" x14ac:dyDescent="0.25">
      <c r="A1" s="1"/>
      <c r="B1" s="1"/>
      <c r="C1" s="1"/>
      <c r="D1" s="15"/>
      <c r="E1" s="15"/>
      <c r="F1" s="15"/>
      <c r="G1" s="15"/>
      <c r="H1" s="15"/>
      <c r="I1" s="15" t="s">
        <v>12</v>
      </c>
      <c r="J1" s="15"/>
      <c r="K1" s="15"/>
      <c r="L1" s="2"/>
      <c r="M1" s="2"/>
      <c r="N1" s="2"/>
      <c r="O1" s="2"/>
      <c r="P1" s="2"/>
      <c r="Q1" s="2"/>
      <c r="R1" s="2"/>
      <c r="S1" s="2"/>
    </row>
    <row r="2" spans="1:23" x14ac:dyDescent="0.25">
      <c r="A2" s="1"/>
      <c r="B2" s="1"/>
      <c r="C2" s="1"/>
      <c r="D2" s="15"/>
      <c r="E2" s="15"/>
      <c r="F2" s="33"/>
      <c r="G2" s="33"/>
      <c r="H2" s="33"/>
      <c r="I2" s="33" t="s">
        <v>8</v>
      </c>
      <c r="J2" s="33"/>
      <c r="K2" s="33"/>
      <c r="L2" s="2"/>
      <c r="M2" s="2"/>
      <c r="N2" s="2"/>
      <c r="O2" s="2"/>
      <c r="P2" s="2"/>
      <c r="Q2" s="2"/>
      <c r="R2" s="2"/>
      <c r="S2" s="2"/>
    </row>
    <row r="3" spans="1:23" ht="19.5" x14ac:dyDescent="0.35">
      <c r="A3" s="3"/>
      <c r="B3" s="4"/>
      <c r="C3" s="4"/>
      <c r="D3" s="15"/>
      <c r="E3" s="15"/>
      <c r="F3" s="33"/>
      <c r="G3" s="33"/>
      <c r="H3" s="33"/>
      <c r="I3" s="33" t="s">
        <v>5</v>
      </c>
      <c r="J3" s="33"/>
      <c r="K3" s="33"/>
      <c r="L3" s="2"/>
      <c r="M3" s="2"/>
      <c r="N3" s="2"/>
      <c r="O3" s="2"/>
      <c r="P3" s="2"/>
      <c r="Q3" s="2"/>
      <c r="R3" s="2"/>
      <c r="S3" s="2"/>
    </row>
    <row r="4" spans="1:23" ht="18" customHeight="1" x14ac:dyDescent="0.35">
      <c r="A4" s="3"/>
      <c r="B4" s="4"/>
      <c r="C4" s="4"/>
      <c r="D4" s="15"/>
      <c r="E4" s="15"/>
      <c r="F4" s="33"/>
      <c r="G4" s="33"/>
      <c r="H4" s="33"/>
      <c r="I4" s="33" t="s">
        <v>9</v>
      </c>
      <c r="J4" s="33"/>
      <c r="K4" s="33"/>
      <c r="L4" s="2"/>
      <c r="M4" s="2"/>
      <c r="N4" s="2"/>
      <c r="O4" s="2"/>
      <c r="P4" s="2"/>
      <c r="Q4" s="2"/>
      <c r="R4" s="2"/>
      <c r="S4" s="2"/>
    </row>
    <row r="5" spans="1:23" ht="18" customHeight="1" x14ac:dyDescent="0.35">
      <c r="A5" s="3"/>
      <c r="B5" s="4"/>
      <c r="C5" s="4"/>
      <c r="D5" s="15"/>
      <c r="E5" s="15"/>
      <c r="F5" s="15"/>
      <c r="G5" s="15"/>
      <c r="H5" s="15"/>
      <c r="I5" s="15"/>
      <c r="J5" s="15"/>
      <c r="K5" s="2"/>
      <c r="L5" s="2"/>
      <c r="M5" s="2"/>
      <c r="N5" s="2"/>
      <c r="O5" s="2"/>
      <c r="P5" s="2"/>
      <c r="Q5" s="2"/>
      <c r="R5" s="2"/>
      <c r="S5" s="2"/>
    </row>
    <row r="6" spans="1:23" ht="53.25" customHeight="1" x14ac:dyDescent="0.3">
      <c r="A6" s="52" t="s">
        <v>53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"/>
      <c r="M6" s="5"/>
      <c r="N6" s="5"/>
      <c r="O6" s="5"/>
      <c r="P6" s="5"/>
      <c r="Q6" s="2"/>
      <c r="R6" s="2"/>
      <c r="S6" s="2"/>
    </row>
    <row r="7" spans="1:23" ht="30.75" customHeight="1" x14ac:dyDescent="0.25">
      <c r="B7" s="19"/>
      <c r="C7" s="19"/>
      <c r="D7" s="19"/>
      <c r="E7" s="19"/>
      <c r="F7" s="19"/>
      <c r="G7" s="19"/>
      <c r="H7" s="19"/>
      <c r="I7" s="19"/>
      <c r="J7" s="19"/>
      <c r="K7" s="19"/>
      <c r="L7" s="5"/>
      <c r="M7" s="5"/>
      <c r="N7" s="5"/>
      <c r="O7" s="5"/>
      <c r="P7" s="5"/>
      <c r="Q7" s="2"/>
      <c r="R7" s="2"/>
      <c r="S7" s="2"/>
    </row>
    <row r="8" spans="1:23" ht="15" customHeight="1" x14ac:dyDescent="0.35">
      <c r="A8" s="58">
        <v>2452800000</v>
      </c>
      <c r="B8" s="58"/>
      <c r="C8" s="13"/>
      <c r="D8" s="17"/>
      <c r="E8" s="17"/>
      <c r="F8" s="17"/>
      <c r="G8" s="17"/>
      <c r="H8" s="17"/>
      <c r="I8" s="17"/>
      <c r="J8" s="17"/>
      <c r="K8" s="17"/>
      <c r="L8" s="5"/>
      <c r="M8" s="5"/>
      <c r="N8" s="5"/>
      <c r="O8" s="5"/>
      <c r="P8" s="5"/>
      <c r="Q8" s="2"/>
      <c r="R8" s="2"/>
      <c r="S8" s="2"/>
    </row>
    <row r="9" spans="1:23" ht="12" customHeight="1" x14ac:dyDescent="0.25">
      <c r="A9" s="59" t="s">
        <v>6</v>
      </c>
      <c r="B9" s="59"/>
      <c r="C9" s="31"/>
      <c r="D9" s="1"/>
      <c r="E9" s="1"/>
      <c r="F9" s="1"/>
      <c r="G9" s="1"/>
      <c r="H9" s="1"/>
      <c r="I9" s="1"/>
      <c r="J9" s="1"/>
      <c r="K9" s="32"/>
      <c r="L9" s="2"/>
      <c r="M9" s="2"/>
      <c r="N9" s="2"/>
      <c r="O9" s="2"/>
      <c r="P9" s="2"/>
      <c r="Q9" s="2"/>
      <c r="R9" s="2"/>
      <c r="S9" s="2"/>
    </row>
    <row r="10" spans="1:23" ht="12" customHeight="1" x14ac:dyDescent="0.25">
      <c r="A10" s="18"/>
      <c r="B10" s="18"/>
      <c r="C10" s="16"/>
      <c r="D10" s="1"/>
      <c r="E10" s="1"/>
      <c r="F10" s="1"/>
      <c r="G10" s="1"/>
      <c r="H10" s="1"/>
      <c r="I10" s="1"/>
      <c r="J10" s="1"/>
      <c r="K10" s="34" t="s">
        <v>10</v>
      </c>
      <c r="L10" s="2"/>
      <c r="M10" s="2"/>
      <c r="N10" s="2"/>
      <c r="O10" s="2"/>
      <c r="P10" s="2"/>
      <c r="Q10" s="2"/>
      <c r="R10" s="2"/>
      <c r="S10" s="2"/>
    </row>
    <row r="11" spans="1:23" ht="15" customHeight="1" x14ac:dyDescent="0.25">
      <c r="A11" s="57" t="s">
        <v>1</v>
      </c>
      <c r="B11" s="57" t="s">
        <v>2</v>
      </c>
      <c r="C11" s="57" t="s">
        <v>3</v>
      </c>
      <c r="D11" s="56" t="s">
        <v>4</v>
      </c>
      <c r="E11" s="35"/>
      <c r="F11" s="60" t="s">
        <v>11</v>
      </c>
      <c r="G11" s="60"/>
      <c r="H11" s="60"/>
      <c r="I11" s="60"/>
      <c r="J11" s="60"/>
      <c r="K11" s="61"/>
      <c r="L11" s="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5" customHeight="1" x14ac:dyDescent="0.25">
      <c r="A12" s="57"/>
      <c r="B12" s="57"/>
      <c r="C12" s="57"/>
      <c r="D12" s="56"/>
      <c r="E12" s="62">
        <v>2110</v>
      </c>
      <c r="F12" s="62">
        <v>2120</v>
      </c>
      <c r="G12" s="62">
        <v>2230</v>
      </c>
      <c r="H12" s="62">
        <v>2240</v>
      </c>
      <c r="I12" s="62">
        <v>2271</v>
      </c>
      <c r="J12" s="62">
        <v>2273</v>
      </c>
      <c r="K12" s="56" t="s">
        <v>0</v>
      </c>
    </row>
    <row r="13" spans="1:23" ht="74.25" customHeight="1" x14ac:dyDescent="0.25">
      <c r="A13" s="57"/>
      <c r="B13" s="57"/>
      <c r="C13" s="57"/>
      <c r="D13" s="56"/>
      <c r="E13" s="63"/>
      <c r="F13" s="63"/>
      <c r="G13" s="63"/>
      <c r="H13" s="63"/>
      <c r="I13" s="63"/>
      <c r="J13" s="63"/>
      <c r="K13" s="56"/>
    </row>
    <row r="14" spans="1:23" ht="25.5" customHeight="1" x14ac:dyDescent="0.25">
      <c r="A14" s="44" t="s">
        <v>41</v>
      </c>
      <c r="B14" s="45"/>
      <c r="C14" s="46"/>
      <c r="D14" s="14" t="s">
        <v>42</v>
      </c>
      <c r="E14" s="51">
        <f>SUM(E15)</f>
        <v>-34500</v>
      </c>
      <c r="F14" s="51">
        <f t="shared" ref="F14:K14" si="0">SUM(F15)</f>
        <v>34500</v>
      </c>
      <c r="G14" s="51">
        <f t="shared" si="0"/>
        <v>0</v>
      </c>
      <c r="H14" s="51">
        <f t="shared" si="0"/>
        <v>0</v>
      </c>
      <c r="I14" s="51">
        <f t="shared" si="0"/>
        <v>0</v>
      </c>
      <c r="J14" s="51">
        <f t="shared" si="0"/>
        <v>0</v>
      </c>
      <c r="K14" s="51">
        <f t="shared" si="0"/>
        <v>0</v>
      </c>
    </row>
    <row r="15" spans="1:23" ht="20.25" customHeight="1" x14ac:dyDescent="0.25">
      <c r="A15" s="44" t="s">
        <v>43</v>
      </c>
      <c r="B15" s="45"/>
      <c r="C15" s="46"/>
      <c r="D15" s="14" t="s">
        <v>44</v>
      </c>
      <c r="E15" s="51">
        <f>SUM(E16:E17)</f>
        <v>-34500</v>
      </c>
      <c r="F15" s="51">
        <f t="shared" ref="F15:J15" si="1">SUM(F16:F17)</f>
        <v>34500</v>
      </c>
      <c r="G15" s="51">
        <f t="shared" ref="G15:H15" si="2">SUM(G16:G17)</f>
        <v>0</v>
      </c>
      <c r="H15" s="51">
        <f t="shared" si="2"/>
        <v>0</v>
      </c>
      <c r="I15" s="51">
        <f t="shared" si="1"/>
        <v>0</v>
      </c>
      <c r="J15" s="51">
        <f t="shared" si="1"/>
        <v>0</v>
      </c>
      <c r="K15" s="51">
        <f>SUM(K16:K17)</f>
        <v>0</v>
      </c>
    </row>
    <row r="16" spans="1:23" ht="41.25" customHeight="1" x14ac:dyDescent="0.25">
      <c r="A16" s="47" t="s">
        <v>45</v>
      </c>
      <c r="B16" s="47" t="s">
        <v>46</v>
      </c>
      <c r="C16" s="48" t="s">
        <v>47</v>
      </c>
      <c r="D16" s="26" t="s">
        <v>48</v>
      </c>
      <c r="E16" s="49">
        <v>150000</v>
      </c>
      <c r="F16" s="49">
        <v>100000</v>
      </c>
      <c r="G16" s="49">
        <v>0</v>
      </c>
      <c r="H16" s="49">
        <v>0</v>
      </c>
      <c r="I16" s="49">
        <v>0</v>
      </c>
      <c r="J16" s="49">
        <v>0</v>
      </c>
      <c r="K16" s="50">
        <f>SUM(E16:J16)</f>
        <v>250000</v>
      </c>
    </row>
    <row r="17" spans="1:17" ht="28.5" customHeight="1" x14ac:dyDescent="0.25">
      <c r="A17" s="47" t="s">
        <v>49</v>
      </c>
      <c r="B17" s="47" t="s">
        <v>50</v>
      </c>
      <c r="C17" s="48" t="s">
        <v>51</v>
      </c>
      <c r="D17" s="26" t="s">
        <v>52</v>
      </c>
      <c r="E17" s="49">
        <v>-184500</v>
      </c>
      <c r="F17" s="49">
        <v>-65500</v>
      </c>
      <c r="G17" s="49">
        <v>0</v>
      </c>
      <c r="H17" s="49">
        <v>0</v>
      </c>
      <c r="I17" s="49">
        <v>0</v>
      </c>
      <c r="J17" s="49">
        <v>0</v>
      </c>
      <c r="K17" s="50">
        <f>SUM(E17:J17)</f>
        <v>-250000</v>
      </c>
    </row>
    <row r="18" spans="1:17" ht="21" customHeight="1" x14ac:dyDescent="0.25">
      <c r="A18" s="36" t="s">
        <v>13</v>
      </c>
      <c r="B18" s="37"/>
      <c r="C18" s="38"/>
      <c r="D18" s="39" t="s">
        <v>14</v>
      </c>
      <c r="E18" s="14">
        <f>SUM(E19)</f>
        <v>-818000</v>
      </c>
      <c r="F18" s="14">
        <f t="shared" ref="F18:K18" si="3">SUM(F19)</f>
        <v>-82000</v>
      </c>
      <c r="G18" s="14">
        <f t="shared" si="3"/>
        <v>0</v>
      </c>
      <c r="H18" s="14">
        <f t="shared" si="3"/>
        <v>0</v>
      </c>
      <c r="I18" s="14">
        <f t="shared" si="3"/>
        <v>600000</v>
      </c>
      <c r="J18" s="14">
        <f t="shared" si="3"/>
        <v>300000</v>
      </c>
      <c r="K18" s="14">
        <f t="shared" si="3"/>
        <v>0</v>
      </c>
    </row>
    <row r="19" spans="1:17" ht="21.75" customHeight="1" x14ac:dyDescent="0.25">
      <c r="A19" s="36" t="s">
        <v>15</v>
      </c>
      <c r="B19" s="37"/>
      <c r="C19" s="38"/>
      <c r="D19" s="39" t="s">
        <v>14</v>
      </c>
      <c r="E19" s="14">
        <f>SUM(E20:E25)</f>
        <v>-818000</v>
      </c>
      <c r="F19" s="14">
        <f t="shared" ref="F19:K19" si="4">SUM(F20:F25)</f>
        <v>-82000</v>
      </c>
      <c r="G19" s="14">
        <f t="shared" ref="G19:H19" si="5">SUM(G20:G25)</f>
        <v>0</v>
      </c>
      <c r="H19" s="14">
        <f t="shared" si="5"/>
        <v>0</v>
      </c>
      <c r="I19" s="14">
        <f t="shared" si="4"/>
        <v>600000</v>
      </c>
      <c r="J19" s="14">
        <f t="shared" si="4"/>
        <v>300000</v>
      </c>
      <c r="K19" s="14">
        <f t="shared" si="4"/>
        <v>0</v>
      </c>
    </row>
    <row r="20" spans="1:17" ht="21.75" customHeight="1" x14ac:dyDescent="0.25">
      <c r="A20" s="40" t="s">
        <v>16</v>
      </c>
      <c r="B20" s="40" t="s">
        <v>17</v>
      </c>
      <c r="C20" s="41" t="s">
        <v>18</v>
      </c>
      <c r="D20" s="42" t="s">
        <v>19</v>
      </c>
      <c r="E20" s="26">
        <v>400000</v>
      </c>
      <c r="F20" s="22">
        <v>112000</v>
      </c>
      <c r="G20" s="22">
        <v>-100000</v>
      </c>
      <c r="H20" s="22">
        <v>-4000</v>
      </c>
      <c r="I20" s="22">
        <v>0</v>
      </c>
      <c r="J20" s="22">
        <v>0</v>
      </c>
      <c r="K20" s="21">
        <f>SUM(E20:J20)</f>
        <v>408000</v>
      </c>
    </row>
    <row r="21" spans="1:17" ht="33.75" customHeight="1" x14ac:dyDescent="0.25">
      <c r="A21" s="40" t="s">
        <v>20</v>
      </c>
      <c r="B21" s="40" t="s">
        <v>21</v>
      </c>
      <c r="C21" s="41" t="s">
        <v>22</v>
      </c>
      <c r="D21" s="42" t="s">
        <v>23</v>
      </c>
      <c r="E21" s="26">
        <v>-933000</v>
      </c>
      <c r="F21" s="22">
        <v>-128000</v>
      </c>
      <c r="G21" s="22">
        <v>100000</v>
      </c>
      <c r="H21" s="22">
        <v>0</v>
      </c>
      <c r="I21" s="22">
        <v>300000</v>
      </c>
      <c r="J21" s="22">
        <v>300000</v>
      </c>
      <c r="K21" s="21">
        <f t="shared" ref="K21:K25" si="6">SUM(E21:J21)</f>
        <v>-361000</v>
      </c>
    </row>
    <row r="22" spans="1:17" ht="22.5" customHeight="1" x14ac:dyDescent="0.25">
      <c r="A22" s="40" t="s">
        <v>24</v>
      </c>
      <c r="B22" s="40" t="s">
        <v>25</v>
      </c>
      <c r="C22" s="41" t="s">
        <v>26</v>
      </c>
      <c r="D22" s="42" t="s">
        <v>27</v>
      </c>
      <c r="E22" s="26">
        <v>-500000</v>
      </c>
      <c r="F22" s="22">
        <v>-115000</v>
      </c>
      <c r="G22" s="22">
        <v>0</v>
      </c>
      <c r="H22" s="22">
        <v>0</v>
      </c>
      <c r="I22" s="22">
        <v>0</v>
      </c>
      <c r="J22" s="22">
        <v>0</v>
      </c>
      <c r="K22" s="21">
        <f t="shared" si="6"/>
        <v>-615000</v>
      </c>
    </row>
    <row r="23" spans="1:17" ht="25.5" customHeight="1" x14ac:dyDescent="0.25">
      <c r="A23" s="40" t="s">
        <v>28</v>
      </c>
      <c r="B23" s="40" t="s">
        <v>29</v>
      </c>
      <c r="C23" s="41" t="s">
        <v>30</v>
      </c>
      <c r="D23" s="42" t="s">
        <v>31</v>
      </c>
      <c r="E23" s="26">
        <v>335000</v>
      </c>
      <c r="F23" s="22">
        <v>74000</v>
      </c>
      <c r="G23" s="22">
        <v>0</v>
      </c>
      <c r="H23" s="22">
        <v>0</v>
      </c>
      <c r="I23" s="22">
        <v>0</v>
      </c>
      <c r="J23" s="22">
        <v>0</v>
      </c>
      <c r="K23" s="21">
        <f t="shared" si="6"/>
        <v>409000</v>
      </c>
    </row>
    <row r="24" spans="1:17" ht="33.75" customHeight="1" x14ac:dyDescent="0.25">
      <c r="A24" s="40" t="s">
        <v>32</v>
      </c>
      <c r="B24" s="40" t="s">
        <v>33</v>
      </c>
      <c r="C24" s="41" t="s">
        <v>34</v>
      </c>
      <c r="D24" s="42" t="s">
        <v>35</v>
      </c>
      <c r="E24" s="26">
        <v>-80000</v>
      </c>
      <c r="F24" s="22">
        <v>-35000</v>
      </c>
      <c r="G24" s="22">
        <v>0</v>
      </c>
      <c r="H24" s="22">
        <v>4000</v>
      </c>
      <c r="I24" s="22">
        <v>300000</v>
      </c>
      <c r="J24" s="22">
        <v>0</v>
      </c>
      <c r="K24" s="21">
        <f t="shared" si="6"/>
        <v>189000</v>
      </c>
    </row>
    <row r="25" spans="1:17" ht="33.75" customHeight="1" x14ac:dyDescent="0.25">
      <c r="A25" s="40" t="s">
        <v>36</v>
      </c>
      <c r="B25" s="40" t="s">
        <v>37</v>
      </c>
      <c r="C25" s="41" t="s">
        <v>38</v>
      </c>
      <c r="D25" s="42" t="s">
        <v>39</v>
      </c>
      <c r="E25" s="26">
        <v>-40000</v>
      </c>
      <c r="F25" s="22">
        <v>10000</v>
      </c>
      <c r="G25" s="22">
        <v>0</v>
      </c>
      <c r="H25" s="22">
        <v>0</v>
      </c>
      <c r="I25" s="22">
        <v>0</v>
      </c>
      <c r="J25" s="22">
        <v>0</v>
      </c>
      <c r="K25" s="21">
        <f t="shared" si="6"/>
        <v>-30000</v>
      </c>
    </row>
    <row r="26" spans="1:17" s="11" customFormat="1" ht="14.25" x14ac:dyDescent="0.2">
      <c r="A26" s="53" t="s">
        <v>0</v>
      </c>
      <c r="B26" s="54"/>
      <c r="C26" s="54"/>
      <c r="D26" s="55"/>
      <c r="E26" s="43">
        <f>SUM(E14+E18)</f>
        <v>-852500</v>
      </c>
      <c r="F26" s="43">
        <f t="shared" ref="F26:K26" si="7">SUM(F14+F18)</f>
        <v>-47500</v>
      </c>
      <c r="G26" s="43">
        <f t="shared" si="7"/>
        <v>0</v>
      </c>
      <c r="H26" s="43">
        <f t="shared" si="7"/>
        <v>0</v>
      </c>
      <c r="I26" s="43">
        <f t="shared" si="7"/>
        <v>600000</v>
      </c>
      <c r="J26" s="43">
        <f t="shared" si="7"/>
        <v>300000</v>
      </c>
      <c r="K26" s="43">
        <f t="shared" si="7"/>
        <v>0</v>
      </c>
    </row>
    <row r="27" spans="1:17" s="11" customFormat="1" ht="14.25" x14ac:dyDescent="0.2">
      <c r="A27" s="20"/>
      <c r="B27" s="20"/>
      <c r="C27" s="20"/>
      <c r="D27" s="20"/>
      <c r="E27" s="20"/>
      <c r="F27" s="27"/>
      <c r="G27" s="27"/>
      <c r="H27" s="27"/>
      <c r="I27" s="27"/>
      <c r="J27" s="27"/>
      <c r="K27" s="28"/>
    </row>
    <row r="28" spans="1:17" s="11" customFormat="1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7" s="23" customFormat="1" ht="18.75" x14ac:dyDescent="0.3">
      <c r="A29" s="29" t="s">
        <v>7</v>
      </c>
      <c r="B29" s="29"/>
      <c r="C29" s="29"/>
      <c r="D29" s="29"/>
      <c r="E29" s="29"/>
      <c r="F29" s="30"/>
      <c r="G29" s="30"/>
      <c r="H29" s="30"/>
      <c r="I29" s="30" t="s">
        <v>40</v>
      </c>
      <c r="J29" s="30"/>
      <c r="L29" s="24"/>
      <c r="Q29" s="25"/>
    </row>
    <row r="30" spans="1:17" s="11" customFormat="1" ht="14.25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7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7" x14ac:dyDescent="0.25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</row>
  </sheetData>
  <mergeCells count="16">
    <mergeCell ref="A6:K6"/>
    <mergeCell ref="A26:D26"/>
    <mergeCell ref="D11:D13"/>
    <mergeCell ref="C11:C13"/>
    <mergeCell ref="B11:B13"/>
    <mergeCell ref="A11:A13"/>
    <mergeCell ref="A8:B8"/>
    <mergeCell ref="A9:B9"/>
    <mergeCell ref="K12:K13"/>
    <mergeCell ref="F11:K11"/>
    <mergeCell ref="F12:F13"/>
    <mergeCell ref="E12:E13"/>
    <mergeCell ref="I12:I13"/>
    <mergeCell ref="J12:J13"/>
    <mergeCell ref="G12:G13"/>
    <mergeCell ref="H12:H13"/>
  </mergeCells>
  <phoneticPr fontId="0" type="noConversion"/>
  <pageMargins left="0.59055118110236227" right="0" top="0.19685039370078741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2019-02-22T15:41:15Z</cp:lastPrinted>
  <dcterms:created xsi:type="dcterms:W3CDTF">2006-09-16T00:00:00Z</dcterms:created>
  <dcterms:modified xsi:type="dcterms:W3CDTF">2024-10-10T11:41:03Z</dcterms:modified>
</cp:coreProperties>
</file>